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Allg_EK\2. Team DL\7. Wagner\HIL_AE_447 - HIL Internetseite RV\260723_Daten SW VG Doks FINAL\"/>
    </mc:Choice>
  </mc:AlternateContent>
  <xr:revisionPtr revIDLastSave="0" documentId="14_{1C07B748-F0C1-447B-A983-54E189271AB7}" xr6:coauthVersionLast="47" xr6:coauthVersionMax="47" xr10:uidLastSave="{00000000-0000-0000-0000-000000000000}"/>
  <bookViews>
    <workbookView xWindow="-36405" yWindow="-2235" windowWidth="26835" windowHeight="19590" xr2:uid="{00000000-000D-0000-FFFF-FFFF00000000}"/>
  </bookViews>
  <sheets>
    <sheet name="Preisblatt Aufforderung Angebot" sheetId="1" r:id="rId1"/>
  </sheets>
  <definedNames>
    <definedName name="_xlnm.Print_Area" localSheetId="0">'Preisblatt Aufforderung Angebot'!$A$1:$F$36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8" i="1"/>
  <c r="F7" i="1" l="1"/>
  <c r="F8" i="1"/>
  <c r="F9" i="1"/>
  <c r="F10" i="1" l="1"/>
  <c r="F11" i="1" l="1"/>
  <c r="F12" i="1" l="1"/>
  <c r="F13" i="1" l="1"/>
  <c r="F14" i="1" l="1"/>
  <c r="F15" i="1" l="1"/>
  <c r="F16" i="1" l="1"/>
  <c r="F17" i="1" l="1"/>
  <c r="F18" i="1" l="1"/>
  <c r="F19" i="1" l="1"/>
  <c r="F20" i="1" l="1"/>
  <c r="F21" i="1" l="1"/>
  <c r="F22" i="1" l="1"/>
  <c r="F23" i="1" l="1"/>
  <c r="F24" i="1" l="1"/>
  <c r="F25" i="1"/>
  <c r="F29" i="1" s="1"/>
</calcChain>
</file>

<file path=xl/sharedStrings.xml><?xml version="1.0" encoding="utf-8"?>
<sst xmlns="http://schemas.openxmlformats.org/spreadsheetml/2006/main" count="71" uniqueCount="53">
  <si>
    <t>Einzelpreis</t>
  </si>
  <si>
    <t>Einheit</t>
  </si>
  <si>
    <t xml:space="preserve">Ort, Datum, Namensangabe des Erklärenden/Firma inkl. Rechtsform </t>
  </si>
  <si>
    <t>Info:</t>
  </si>
  <si>
    <t>Angebotspreis</t>
  </si>
  <si>
    <t xml:space="preserve">Bietende </t>
  </si>
  <si>
    <t>Pos.</t>
  </si>
  <si>
    <t>Anzahl</t>
  </si>
  <si>
    <t>Anlage 2 - Leistungsverzeichnis-PreisBlatt</t>
  </si>
  <si>
    <t xml:space="preserve">Projektname </t>
  </si>
  <si>
    <t xml:space="preserve">Std. </t>
  </si>
  <si>
    <t xml:space="preserve">Angebotspreis Projektname </t>
  </si>
  <si>
    <t>10</t>
  </si>
  <si>
    <t>20</t>
  </si>
  <si>
    <t>30</t>
  </si>
  <si>
    <t>40</t>
  </si>
  <si>
    <t>50</t>
  </si>
  <si>
    <t>60</t>
  </si>
  <si>
    <t>70</t>
  </si>
  <si>
    <t>80</t>
  </si>
  <si>
    <t>90</t>
  </si>
  <si>
    <t>100</t>
  </si>
  <si>
    <t>110</t>
  </si>
  <si>
    <t>120</t>
  </si>
  <si>
    <t>130</t>
  </si>
  <si>
    <t>140</t>
  </si>
  <si>
    <t>150</t>
  </si>
  <si>
    <t>160</t>
  </si>
  <si>
    <t>170</t>
  </si>
  <si>
    <t>LP1 Content-Migration &amp; Strukturierung</t>
  </si>
  <si>
    <t>LP4 Retainer für Weiterentwicklung</t>
  </si>
  <si>
    <t>LP4 SEO-Retainer</t>
  </si>
  <si>
    <t>OPTION: LP5 SAP-Schnittstellenintegration (SF)</t>
  </si>
  <si>
    <t>LP1 Onboarding, Analyse &amp; Strategie</t>
  </si>
  <si>
    <t>LP1 Systemumgebung und Infrastruktur</t>
  </si>
  <si>
    <t>LP1 Ist-Analyse</t>
  </si>
  <si>
    <t>LP1 Konzeption, Wireframing &amp; UX-Design</t>
  </si>
  <si>
    <t>LP2 Basisfunktionen &amp; Sicherheit</t>
  </si>
  <si>
    <t>LP2 SEO, GEO &amp; Tracking</t>
  </si>
  <si>
    <t>LP2 Barrierefreiheit &amp; UX-Design</t>
  </si>
  <si>
    <t>LP2 Interaktive Module &amp; Funktionen</t>
  </si>
  <si>
    <t>LP2 Lieferantenmanagement / Einkauf</t>
  </si>
  <si>
    <t>LP2 Exit-Management / Beendigungsunterstützung</t>
  </si>
  <si>
    <t>LP2 Qualitätssicherung, Testing &amp; Abnahme</t>
  </si>
  <si>
    <t>LP3 Umsetzung, Projektmanagement &amp; Schulung</t>
  </si>
  <si>
    <t>LP3 Nachbereitung &amp; Schulung der Redaktion</t>
  </si>
  <si>
    <t>LP3 Go-Live &amp; Hypercare-Phase</t>
  </si>
  <si>
    <t>LP4 Support &amp; Wartung (inkl. Major-Updates)</t>
  </si>
  <si>
    <t>180</t>
  </si>
  <si>
    <t>190</t>
  </si>
  <si>
    <r>
      <t xml:space="preserve">Leistung - </t>
    </r>
    <r>
      <rPr>
        <sz val="12"/>
        <rFont val="Calibri"/>
        <family val="2"/>
        <scheme val="minor"/>
      </rPr>
      <t xml:space="preserve">(01.2027 - 12.2030)
gem. Leistungsbeschreibung (LB)
</t>
    </r>
  </si>
  <si>
    <t>HIL_AE_447 – Internetseite HIL GmbH</t>
  </si>
  <si>
    <r>
      <rPr>
        <sz val="10"/>
        <rFont val="Calibri"/>
        <family val="2"/>
        <scheme val="minor"/>
      </rPr>
      <t xml:space="preserve">1) nur gelbe Felder sind zu befüllen
2) alle Preisangaben sind netto und als Festpreise anzugeben;
a) Stundensätze für etwaige Präsenz Meetings beinhalten alle Aufwandskosten (Reisekosten, Reisezeit, Übernachtung, Verpflegung, etc.); </t>
    </r>
    <r>
      <rPr>
        <sz val="10"/>
        <color rgb="FFC0000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3) Die Stunden sind Schätzmengen, werden nach auf Nachweis und Leistungsfreigabe abgerechnet;</t>
    </r>
    <r>
      <rPr>
        <sz val="10"/>
        <color rgb="FFC0000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Der Abruf der Leistungen erfolgt in Abstimmung durch den Auftraggeber.
4) Erfüllungsort = Postanschrift der HIL GmbH </t>
    </r>
    <r>
      <rPr>
        <sz val="10"/>
        <color rgb="FFC0000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5) Einheit: Stunde = Std.</t>
    </r>
    <r>
      <rPr>
        <sz val="10"/>
        <color rgb="FFC0000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7) Im Falle der Optionsziehung gelten die Preisbedingungen der Pos. 190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</si>
</sst>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5">
    <font>
      <sz val="11"/>
      <color theme="1"/>
      <name val="SegoeU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egoeUI"/>
      <family val="2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SegoeUI"/>
      <family val="2"/>
    </font>
    <font>
      <b/>
      <u/>
      <sz val="16"/>
      <name val="72 Condensed"/>
      <family val="2"/>
    </font>
    <font>
      <sz val="14"/>
      <color theme="1"/>
      <name val="SegoeUI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8"/>
      <name val="SegoeUI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</cellStyleXfs>
  <cellXfs count="67">
    <xf numFmtId="0" fontId="0" fillId="0" borderId="0" xfId="0"/>
    <xf numFmtId="0" fontId="5" fillId="0" borderId="0" xfId="0" applyFont="1" applyAlignment="1" applyProtection="1"/>
    <xf numFmtId="0" fontId="4" fillId="0" borderId="0" xfId="0" applyFont="1" applyProtection="1"/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/>
    <xf numFmtId="0" fontId="4" fillId="0" borderId="0" xfId="0" applyFont="1" applyAlignment="1" applyProtection="1">
      <alignment vertical="top"/>
    </xf>
    <xf numFmtId="0" fontId="0" fillId="0" borderId="0" xfId="0" applyProtection="1"/>
    <xf numFmtId="0" fontId="10" fillId="0" borderId="0" xfId="0" applyFont="1" applyProtection="1"/>
    <xf numFmtId="0" fontId="6" fillId="0" borderId="0" xfId="0" applyFont="1" applyFill="1" applyBorder="1" applyProtection="1"/>
    <xf numFmtId="0" fontId="9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Alignment="1" applyProtection="1">
      <alignment horizontal="right"/>
    </xf>
    <xf numFmtId="164" fontId="9" fillId="0" borderId="0" xfId="0" applyNumberFormat="1" applyFont="1" applyFill="1" applyBorder="1" applyAlignment="1" applyProtection="1"/>
    <xf numFmtId="0" fontId="11" fillId="5" borderId="7" xfId="0" applyFont="1" applyFill="1" applyBorder="1" applyAlignment="1" applyProtection="1">
      <alignment vertical="top"/>
    </xf>
    <xf numFmtId="0" fontId="12" fillId="0" borderId="0" xfId="0" applyFont="1" applyProtection="1"/>
    <xf numFmtId="0" fontId="7" fillId="0" borderId="0" xfId="2" applyFont="1" applyBorder="1" applyAlignment="1" applyProtection="1">
      <alignment horizontal="center"/>
    </xf>
    <xf numFmtId="0" fontId="13" fillId="0" borderId="0" xfId="0" applyFont="1" applyAlignment="1" applyProtection="1">
      <alignment vertical="top"/>
    </xf>
    <xf numFmtId="0" fontId="13" fillId="0" borderId="0" xfId="0" applyFont="1" applyAlignment="1" applyProtection="1"/>
    <xf numFmtId="0" fontId="13" fillId="0" borderId="0" xfId="0" applyFont="1" applyAlignment="1" applyProtection="1">
      <alignment horizontal="center"/>
    </xf>
    <xf numFmtId="0" fontId="13" fillId="4" borderId="5" xfId="0" applyFont="1" applyFill="1" applyBorder="1" applyAlignment="1" applyProtection="1">
      <alignment horizontal="left"/>
    </xf>
    <xf numFmtId="0" fontId="13" fillId="4" borderId="5" xfId="0" applyFont="1" applyFill="1" applyBorder="1" applyAlignment="1" applyProtection="1">
      <alignment horizontal="right"/>
    </xf>
    <xf numFmtId="0" fontId="14" fillId="2" borderId="10" xfId="0" applyFont="1" applyFill="1" applyBorder="1" applyAlignment="1" applyProtection="1">
      <alignment vertical="top"/>
    </xf>
    <xf numFmtId="0" fontId="14" fillId="2" borderId="10" xfId="0" applyFont="1" applyFill="1" applyBorder="1" applyAlignment="1" applyProtection="1">
      <alignment vertical="top" wrapText="1"/>
    </xf>
    <xf numFmtId="0" fontId="14" fillId="2" borderId="17" xfId="0" applyFont="1" applyFill="1" applyBorder="1" applyAlignment="1" applyProtection="1">
      <alignment horizontal="center" vertical="top" wrapText="1"/>
    </xf>
    <xf numFmtId="0" fontId="14" fillId="2" borderId="17" xfId="0" applyFont="1" applyFill="1" applyBorder="1" applyAlignment="1" applyProtection="1">
      <alignment horizontal="center" vertical="top"/>
    </xf>
    <xf numFmtId="0" fontId="14" fillId="2" borderId="17" xfId="0" applyFont="1" applyFill="1" applyBorder="1" applyAlignment="1" applyProtection="1">
      <alignment vertical="top"/>
    </xf>
    <xf numFmtId="49" fontId="16" fillId="0" borderId="2" xfId="0" applyNumberFormat="1" applyFont="1" applyBorder="1" applyAlignment="1" applyProtection="1">
      <alignment horizontal="left"/>
    </xf>
    <xf numFmtId="0" fontId="17" fillId="0" borderId="2" xfId="2" applyFont="1" applyBorder="1" applyAlignment="1" applyProtection="1">
      <alignment horizontal="left" wrapText="1"/>
    </xf>
    <xf numFmtId="3" fontId="16" fillId="0" borderId="2" xfId="0" applyNumberFormat="1" applyFont="1" applyFill="1" applyBorder="1" applyAlignment="1" applyProtection="1">
      <alignment horizontal="right"/>
    </xf>
    <xf numFmtId="0" fontId="16" fillId="0" borderId="2" xfId="0" applyFont="1" applyBorder="1" applyAlignment="1" applyProtection="1">
      <alignment horizontal="left"/>
    </xf>
    <xf numFmtId="164" fontId="16" fillId="0" borderId="2" xfId="1" applyNumberFormat="1" applyFont="1" applyBorder="1" applyAlignment="1" applyProtection="1">
      <alignment horizontal="right"/>
    </xf>
    <xf numFmtId="0" fontId="16" fillId="0" borderId="11" xfId="0" applyFont="1" applyBorder="1" applyProtection="1"/>
    <xf numFmtId="0" fontId="17" fillId="0" borderId="0" xfId="0" applyFont="1" applyBorder="1" applyAlignment="1" applyProtection="1">
      <alignment horizontal="right"/>
    </xf>
    <xf numFmtId="0" fontId="16" fillId="0" borderId="0" xfId="0" applyFont="1" applyBorder="1" applyProtection="1"/>
    <xf numFmtId="0" fontId="16" fillId="0" borderId="14" xfId="0" applyFont="1" applyBorder="1" applyProtection="1"/>
    <xf numFmtId="0" fontId="18" fillId="3" borderId="4" xfId="0" applyFont="1" applyFill="1" applyBorder="1" applyProtection="1"/>
    <xf numFmtId="0" fontId="13" fillId="3" borderId="3" xfId="0" applyFont="1" applyFill="1" applyBorder="1" applyAlignment="1" applyProtection="1">
      <alignment horizontal="left"/>
    </xf>
    <xf numFmtId="0" fontId="18" fillId="3" borderId="3" xfId="0" applyFont="1" applyFill="1" applyBorder="1" applyProtection="1"/>
    <xf numFmtId="0" fontId="13" fillId="2" borderId="2" xfId="0" applyFont="1" applyFill="1" applyBorder="1" applyAlignment="1" applyProtection="1">
      <alignment horizontal="right"/>
    </xf>
    <xf numFmtId="164" fontId="13" fillId="3" borderId="6" xfId="0" applyNumberFormat="1" applyFont="1" applyFill="1" applyBorder="1" applyAlignment="1" applyProtection="1"/>
    <xf numFmtId="0" fontId="21" fillId="0" borderId="2" xfId="2" applyFont="1" applyBorder="1" applyAlignment="1" applyProtection="1">
      <alignment horizontal="left" wrapText="1"/>
    </xf>
    <xf numFmtId="3" fontId="22" fillId="0" borderId="2" xfId="0" applyNumberFormat="1" applyFont="1" applyFill="1" applyBorder="1" applyAlignment="1" applyProtection="1">
      <alignment horizontal="center"/>
    </xf>
    <xf numFmtId="0" fontId="22" fillId="0" borderId="2" xfId="0" applyFont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horizontal="center" vertical="center"/>
    </xf>
    <xf numFmtId="164" fontId="16" fillId="0" borderId="2" xfId="0" applyNumberFormat="1" applyFont="1" applyBorder="1" applyAlignment="1" applyProtection="1">
      <alignment horizontal="center" vertical="center"/>
    </xf>
    <xf numFmtId="1" fontId="16" fillId="0" borderId="2" xfId="0" applyNumberFormat="1" applyFont="1" applyFill="1" applyBorder="1" applyAlignment="1" applyProtection="1">
      <alignment horizontal="center"/>
    </xf>
    <xf numFmtId="49" fontId="8" fillId="6" borderId="2" xfId="1" applyNumberFormat="1" applyFont="1" applyFill="1" applyBorder="1" applyAlignment="1" applyProtection="1">
      <alignment horizontal="right"/>
      <protection locked="0"/>
    </xf>
    <xf numFmtId="164" fontId="17" fillId="6" borderId="2" xfId="1" applyNumberFormat="1" applyFont="1" applyFill="1" applyBorder="1" applyAlignment="1" applyProtection="1">
      <alignment horizontal="center"/>
      <protection locked="0"/>
    </xf>
    <xf numFmtId="0" fontId="6" fillId="6" borderId="12" xfId="0" applyFont="1" applyFill="1" applyBorder="1" applyAlignment="1" applyProtection="1">
      <alignment horizontal="center"/>
      <protection locked="0"/>
    </xf>
    <xf numFmtId="0" fontId="6" fillId="6" borderId="5" xfId="0" applyFont="1" applyFill="1" applyBorder="1" applyAlignment="1" applyProtection="1">
      <alignment horizontal="center"/>
      <protection locked="0"/>
    </xf>
    <xf numFmtId="0" fontId="6" fillId="6" borderId="13" xfId="0" applyFont="1" applyFill="1" applyBorder="1" applyAlignment="1" applyProtection="1">
      <alignment horizontal="center"/>
      <protection locked="0"/>
    </xf>
    <xf numFmtId="0" fontId="6" fillId="6" borderId="11" xfId="0" applyFont="1" applyFill="1" applyBorder="1" applyAlignment="1" applyProtection="1">
      <alignment horizontal="center"/>
      <protection locked="0"/>
    </xf>
    <xf numFmtId="0" fontId="6" fillId="6" borderId="0" xfId="0" applyFont="1" applyFill="1" applyBorder="1" applyAlignment="1" applyProtection="1">
      <alignment horizontal="center"/>
      <protection locked="0"/>
    </xf>
    <xf numFmtId="0" fontId="6" fillId="6" borderId="14" xfId="0" applyFont="1" applyFill="1" applyBorder="1" applyAlignment="1" applyProtection="1">
      <alignment horizontal="center"/>
      <protection locked="0"/>
    </xf>
    <xf numFmtId="0" fontId="6" fillId="6" borderId="15" xfId="0" applyFont="1" applyFill="1" applyBorder="1" applyAlignment="1" applyProtection="1">
      <alignment horizontal="center"/>
      <protection locked="0"/>
    </xf>
    <xf numFmtId="0" fontId="6" fillId="6" borderId="1" xfId="0" applyFont="1" applyFill="1" applyBorder="1" applyAlignment="1" applyProtection="1">
      <alignment horizontal="center"/>
      <protection locked="0"/>
    </xf>
    <xf numFmtId="0" fontId="6" fillId="6" borderId="16" xfId="0" applyFont="1" applyFill="1" applyBorder="1" applyAlignment="1" applyProtection="1">
      <alignment horizontal="center"/>
      <protection locked="0"/>
    </xf>
    <xf numFmtId="0" fontId="1" fillId="0" borderId="4" xfId="2" applyFont="1" applyBorder="1" applyAlignment="1" applyProtection="1">
      <alignment horizontal="center"/>
    </xf>
    <xf numFmtId="0" fontId="1" fillId="0" borderId="3" xfId="2" applyFont="1" applyBorder="1" applyAlignment="1" applyProtection="1">
      <alignment horizontal="center"/>
    </xf>
    <xf numFmtId="0" fontId="1" fillId="0" borderId="6" xfId="2" applyFont="1" applyBorder="1" applyAlignment="1" applyProtection="1">
      <alignment horizontal="center"/>
    </xf>
    <xf numFmtId="0" fontId="19" fillId="0" borderId="7" xfId="0" applyFont="1" applyFill="1" applyBorder="1" applyAlignment="1" applyProtection="1">
      <alignment horizontal="left" vertical="center" wrapText="1"/>
    </xf>
    <xf numFmtId="0" fontId="19" fillId="0" borderId="8" xfId="0" applyFont="1" applyFill="1" applyBorder="1" applyAlignment="1" applyProtection="1">
      <alignment horizontal="left" vertical="center" wrapText="1"/>
    </xf>
    <xf numFmtId="0" fontId="19" fillId="0" borderId="9" xfId="0" applyFont="1" applyFill="1" applyBorder="1" applyAlignment="1" applyProtection="1">
      <alignment horizontal="left" vertical="center" wrapText="1"/>
    </xf>
    <xf numFmtId="0" fontId="19" fillId="0" borderId="7" xfId="0" quotePrefix="1" applyFont="1" applyFill="1" applyBorder="1" applyAlignment="1" applyProtection="1">
      <alignment horizontal="left" vertical="center" wrapText="1"/>
    </xf>
    <xf numFmtId="0" fontId="20" fillId="5" borderId="8" xfId="0" applyFont="1" applyFill="1" applyBorder="1" applyAlignment="1" applyProtection="1">
      <alignment horizontal="left" vertical="top" wrapText="1"/>
    </xf>
    <xf numFmtId="0" fontId="20" fillId="5" borderId="9" xfId="0" applyFont="1" applyFill="1" applyBorder="1" applyAlignment="1" applyProtection="1">
      <alignment horizontal="left" vertical="top" wrapText="1"/>
    </xf>
    <xf numFmtId="0" fontId="24" fillId="0" borderId="2" xfId="0" applyFont="1" applyFill="1" applyBorder="1" applyAlignment="1" applyProtection="1">
      <alignment vertical="top"/>
    </xf>
    <xf numFmtId="1" fontId="16" fillId="0" borderId="2" xfId="0" applyNumberFormat="1" applyFont="1" applyBorder="1" applyAlignment="1" applyProtection="1">
      <alignment horizontal="center" vertical="top"/>
    </xf>
  </cellXfs>
  <cellStyles count="4">
    <cellStyle name="Standard" xfId="0" builtinId="0"/>
    <cellStyle name="Standard 2" xfId="2" xr:uid="{00000000-0005-0000-0000-000001000000}"/>
    <cellStyle name="Währung" xfId="1" builtinId="4"/>
    <cellStyle name="Währung 2" xfId="3" xr:uid="{00000000-0005-0000-0000-000003000000}"/>
  </cellStyles>
  <dxfs count="0"/>
  <tableStyles count="0" defaultTableStyle="TableStyleMedium2" defaultPivotStyle="PivotStyleLight16"/>
  <colors>
    <mruColors>
      <color rgb="FFFF99CC"/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view="pageBreakPreview" zoomScale="110" zoomScaleNormal="100" zoomScaleSheetLayoutView="110" workbookViewId="0">
      <selection activeCell="F7" sqref="F7:F25"/>
    </sheetView>
  </sheetViews>
  <sheetFormatPr baseColWidth="10" defaultColWidth="11" defaultRowHeight="14.5"/>
  <cols>
    <col min="1" max="1" width="7.08203125" style="2" customWidth="1"/>
    <col min="2" max="2" width="41.75" style="2" customWidth="1"/>
    <col min="3" max="3" width="10" style="2" customWidth="1"/>
    <col min="4" max="4" width="8.83203125" style="2" customWidth="1"/>
    <col min="5" max="5" width="15.58203125" style="2" customWidth="1"/>
    <col min="6" max="6" width="23.08203125" style="2" customWidth="1"/>
    <col min="7" max="16384" width="11" style="2"/>
  </cols>
  <sheetData>
    <row r="1" spans="1:8" ht="21.5" thickBot="1">
      <c r="A1" s="59" t="s">
        <v>8</v>
      </c>
      <c r="B1" s="60"/>
      <c r="C1" s="60"/>
      <c r="D1" s="60"/>
      <c r="E1" s="60"/>
      <c r="F1" s="61"/>
      <c r="G1" s="1"/>
      <c r="H1" s="1"/>
    </row>
    <row r="2" spans="1:8" ht="21.5" thickBot="1">
      <c r="A2" s="62" t="s">
        <v>51</v>
      </c>
      <c r="B2" s="60"/>
      <c r="C2" s="60"/>
      <c r="D2" s="60"/>
      <c r="E2" s="60"/>
      <c r="F2" s="61"/>
      <c r="G2" s="1"/>
      <c r="H2" s="1"/>
    </row>
    <row r="3" spans="1:8" ht="3.65" customHeight="1">
      <c r="A3" s="15"/>
      <c r="B3" s="16"/>
      <c r="C3" s="16"/>
      <c r="D3" s="16"/>
      <c r="E3" s="16"/>
      <c r="F3" s="17"/>
      <c r="G3" s="3"/>
      <c r="H3" s="3"/>
    </row>
    <row r="4" spans="1:8" s="4" customFormat="1" ht="19" thickBot="1">
      <c r="A4" s="18" t="s">
        <v>9</v>
      </c>
      <c r="B4" s="18"/>
      <c r="C4" s="18"/>
      <c r="D4" s="18"/>
      <c r="E4" s="19" t="s">
        <v>5</v>
      </c>
      <c r="F4" s="45"/>
      <c r="G4" s="3"/>
      <c r="H4" s="3"/>
    </row>
    <row r="5" spans="1:8" ht="131" customHeight="1" thickBot="1">
      <c r="A5" s="12" t="s">
        <v>3</v>
      </c>
      <c r="B5" s="63" t="s">
        <v>52</v>
      </c>
      <c r="C5" s="63"/>
      <c r="D5" s="63"/>
      <c r="E5" s="63"/>
      <c r="F5" s="64"/>
      <c r="G5" s="3"/>
      <c r="H5" s="3"/>
    </row>
    <row r="6" spans="1:8" s="5" customFormat="1" ht="46.5">
      <c r="A6" s="20" t="s">
        <v>6</v>
      </c>
      <c r="B6" s="21" t="s">
        <v>50</v>
      </c>
      <c r="C6" s="22" t="s">
        <v>7</v>
      </c>
      <c r="D6" s="23" t="s">
        <v>1</v>
      </c>
      <c r="E6" s="24" t="s">
        <v>0</v>
      </c>
      <c r="F6" s="24" t="s">
        <v>4</v>
      </c>
    </row>
    <row r="7" spans="1:8" s="4" customFormat="1">
      <c r="A7" s="25" t="s">
        <v>12</v>
      </c>
      <c r="B7" s="65" t="s">
        <v>33</v>
      </c>
      <c r="C7" s="66">
        <v>70</v>
      </c>
      <c r="D7" s="42" t="s">
        <v>10</v>
      </c>
      <c r="E7" s="46">
        <v>0</v>
      </c>
      <c r="F7" s="29">
        <f>E7*C7</f>
        <v>0</v>
      </c>
    </row>
    <row r="8" spans="1:8" s="4" customFormat="1">
      <c r="A8" s="25" t="s">
        <v>13</v>
      </c>
      <c r="B8" s="65" t="s">
        <v>34</v>
      </c>
      <c r="C8" s="66">
        <v>48</v>
      </c>
      <c r="D8" s="42" t="s">
        <v>10</v>
      </c>
      <c r="E8" s="43">
        <f>$E$7</f>
        <v>0</v>
      </c>
      <c r="F8" s="29">
        <f t="shared" ref="F8:F23" si="0">E8*C8</f>
        <v>0</v>
      </c>
    </row>
    <row r="9" spans="1:8" s="4" customFormat="1">
      <c r="A9" s="25" t="s">
        <v>14</v>
      </c>
      <c r="B9" s="65" t="s">
        <v>35</v>
      </c>
      <c r="C9" s="66">
        <v>40</v>
      </c>
      <c r="D9" s="42" t="s">
        <v>10</v>
      </c>
      <c r="E9" s="43">
        <f t="shared" ref="E9:E25" si="1">$E$7</f>
        <v>0</v>
      </c>
      <c r="F9" s="29">
        <f t="shared" si="0"/>
        <v>0</v>
      </c>
    </row>
    <row r="10" spans="1:8" s="4" customFormat="1">
      <c r="A10" s="25" t="s">
        <v>15</v>
      </c>
      <c r="B10" s="65" t="s">
        <v>36</v>
      </c>
      <c r="C10" s="66">
        <v>100</v>
      </c>
      <c r="D10" s="42" t="s">
        <v>10</v>
      </c>
      <c r="E10" s="43">
        <f t="shared" si="1"/>
        <v>0</v>
      </c>
      <c r="F10" s="29">
        <f t="shared" si="0"/>
        <v>0</v>
      </c>
    </row>
    <row r="11" spans="1:8" s="4" customFormat="1">
      <c r="A11" s="25" t="s">
        <v>16</v>
      </c>
      <c r="B11" s="65" t="s">
        <v>29</v>
      </c>
      <c r="C11" s="66">
        <v>120</v>
      </c>
      <c r="D11" s="42" t="s">
        <v>10</v>
      </c>
      <c r="E11" s="43">
        <f t="shared" si="1"/>
        <v>0</v>
      </c>
      <c r="F11" s="29">
        <f t="shared" si="0"/>
        <v>0</v>
      </c>
    </row>
    <row r="12" spans="1:8" s="4" customFormat="1">
      <c r="A12" s="25" t="s">
        <v>17</v>
      </c>
      <c r="B12" s="65" t="s">
        <v>37</v>
      </c>
      <c r="C12" s="66">
        <v>150</v>
      </c>
      <c r="D12" s="42" t="s">
        <v>10</v>
      </c>
      <c r="E12" s="43">
        <f t="shared" si="1"/>
        <v>0</v>
      </c>
      <c r="F12" s="29">
        <f t="shared" si="0"/>
        <v>0</v>
      </c>
    </row>
    <row r="13" spans="1:8" s="4" customFormat="1">
      <c r="A13" s="25" t="s">
        <v>18</v>
      </c>
      <c r="B13" s="65" t="s">
        <v>38</v>
      </c>
      <c r="C13" s="66">
        <v>26</v>
      </c>
      <c r="D13" s="42" t="s">
        <v>10</v>
      </c>
      <c r="E13" s="43">
        <f t="shared" si="1"/>
        <v>0</v>
      </c>
      <c r="F13" s="29">
        <f t="shared" si="0"/>
        <v>0</v>
      </c>
    </row>
    <row r="14" spans="1:8" s="4" customFormat="1">
      <c r="A14" s="25" t="s">
        <v>19</v>
      </c>
      <c r="B14" s="65" t="s">
        <v>39</v>
      </c>
      <c r="C14" s="66">
        <v>220</v>
      </c>
      <c r="D14" s="42" t="s">
        <v>10</v>
      </c>
      <c r="E14" s="43">
        <f t="shared" si="1"/>
        <v>0</v>
      </c>
      <c r="F14" s="29">
        <f t="shared" si="0"/>
        <v>0</v>
      </c>
    </row>
    <row r="15" spans="1:8" s="4" customFormat="1">
      <c r="A15" s="25" t="s">
        <v>20</v>
      </c>
      <c r="B15" s="65" t="s">
        <v>40</v>
      </c>
      <c r="C15" s="66">
        <v>110</v>
      </c>
      <c r="D15" s="42" t="s">
        <v>10</v>
      </c>
      <c r="E15" s="43">
        <f t="shared" si="1"/>
        <v>0</v>
      </c>
      <c r="F15" s="29">
        <f t="shared" si="0"/>
        <v>0</v>
      </c>
    </row>
    <row r="16" spans="1:8" s="4" customFormat="1">
      <c r="A16" s="25" t="s">
        <v>21</v>
      </c>
      <c r="B16" s="65" t="s">
        <v>41</v>
      </c>
      <c r="C16" s="66">
        <v>110</v>
      </c>
      <c r="D16" s="42" t="s">
        <v>10</v>
      </c>
      <c r="E16" s="43">
        <f t="shared" si="1"/>
        <v>0</v>
      </c>
      <c r="F16" s="29">
        <f t="shared" si="0"/>
        <v>0</v>
      </c>
    </row>
    <row r="17" spans="1:6" s="4" customFormat="1">
      <c r="A17" s="25" t="s">
        <v>22</v>
      </c>
      <c r="B17" s="65" t="s">
        <v>42</v>
      </c>
      <c r="C17" s="66">
        <v>80</v>
      </c>
      <c r="D17" s="42" t="s">
        <v>10</v>
      </c>
      <c r="E17" s="43">
        <f t="shared" si="1"/>
        <v>0</v>
      </c>
      <c r="F17" s="29">
        <f t="shared" si="0"/>
        <v>0</v>
      </c>
    </row>
    <row r="18" spans="1:6" s="4" customFormat="1">
      <c r="A18" s="25" t="s">
        <v>23</v>
      </c>
      <c r="B18" s="65" t="s">
        <v>43</v>
      </c>
      <c r="C18" s="66">
        <v>70</v>
      </c>
      <c r="D18" s="42" t="s">
        <v>10</v>
      </c>
      <c r="E18" s="43">
        <f t="shared" si="1"/>
        <v>0</v>
      </c>
      <c r="F18" s="29">
        <f t="shared" si="0"/>
        <v>0</v>
      </c>
    </row>
    <row r="19" spans="1:6" s="4" customFormat="1">
      <c r="A19" s="25" t="s">
        <v>24</v>
      </c>
      <c r="B19" s="65" t="s">
        <v>44</v>
      </c>
      <c r="C19" s="66">
        <v>104</v>
      </c>
      <c r="D19" s="42" t="s">
        <v>10</v>
      </c>
      <c r="E19" s="43">
        <f t="shared" si="1"/>
        <v>0</v>
      </c>
      <c r="F19" s="29">
        <f t="shared" si="0"/>
        <v>0</v>
      </c>
    </row>
    <row r="20" spans="1:6" s="4" customFormat="1">
      <c r="A20" s="25" t="s">
        <v>25</v>
      </c>
      <c r="B20" s="65" t="s">
        <v>45</v>
      </c>
      <c r="C20" s="66">
        <v>32</v>
      </c>
      <c r="D20" s="42" t="s">
        <v>10</v>
      </c>
      <c r="E20" s="43">
        <f t="shared" si="1"/>
        <v>0</v>
      </c>
      <c r="F20" s="29">
        <f t="shared" si="0"/>
        <v>0</v>
      </c>
    </row>
    <row r="21" spans="1:6" s="4" customFormat="1">
      <c r="A21" s="25" t="s">
        <v>26</v>
      </c>
      <c r="B21" s="65" t="s">
        <v>46</v>
      </c>
      <c r="C21" s="66">
        <v>35</v>
      </c>
      <c r="D21" s="42" t="s">
        <v>10</v>
      </c>
      <c r="E21" s="43">
        <f t="shared" si="1"/>
        <v>0</v>
      </c>
      <c r="F21" s="29">
        <f t="shared" si="0"/>
        <v>0</v>
      </c>
    </row>
    <row r="22" spans="1:6" s="4" customFormat="1">
      <c r="A22" s="25" t="s">
        <v>27</v>
      </c>
      <c r="B22" s="65" t="s">
        <v>47</v>
      </c>
      <c r="C22" s="66">
        <v>511</v>
      </c>
      <c r="D22" s="42" t="s">
        <v>10</v>
      </c>
      <c r="E22" s="43">
        <f t="shared" si="1"/>
        <v>0</v>
      </c>
      <c r="F22" s="29">
        <f t="shared" si="0"/>
        <v>0</v>
      </c>
    </row>
    <row r="23" spans="1:6" s="4" customFormat="1">
      <c r="A23" s="25" t="s">
        <v>28</v>
      </c>
      <c r="B23" s="65" t="s">
        <v>30</v>
      </c>
      <c r="C23" s="66">
        <v>689</v>
      </c>
      <c r="D23" s="42" t="s">
        <v>10</v>
      </c>
      <c r="E23" s="43">
        <f t="shared" si="1"/>
        <v>0</v>
      </c>
      <c r="F23" s="29">
        <f t="shared" si="0"/>
        <v>0</v>
      </c>
    </row>
    <row r="24" spans="1:6" s="4" customFormat="1" ht="14.5" customHeight="1">
      <c r="A24" s="25" t="s">
        <v>48</v>
      </c>
      <c r="B24" s="65" t="s">
        <v>31</v>
      </c>
      <c r="C24" s="44">
        <v>278</v>
      </c>
      <c r="D24" s="42" t="s">
        <v>10</v>
      </c>
      <c r="E24" s="43">
        <f t="shared" si="1"/>
        <v>0</v>
      </c>
      <c r="F24" s="29">
        <f t="shared" ref="F24:F25" si="2">E24*C24</f>
        <v>0</v>
      </c>
    </row>
    <row r="25" spans="1:6" s="4" customFormat="1" ht="14.5" customHeight="1">
      <c r="A25" s="25" t="s">
        <v>49</v>
      </c>
      <c r="B25" s="65" t="s">
        <v>32</v>
      </c>
      <c r="C25" s="44">
        <v>222</v>
      </c>
      <c r="D25" s="42" t="s">
        <v>10</v>
      </c>
      <c r="E25" s="43">
        <f t="shared" si="1"/>
        <v>0</v>
      </c>
      <c r="F25" s="29">
        <f t="shared" si="2"/>
        <v>0</v>
      </c>
    </row>
    <row r="26" spans="1:6" s="4" customFormat="1">
      <c r="A26" s="25"/>
      <c r="B26" s="39"/>
      <c r="C26" s="40"/>
      <c r="D26" s="41"/>
      <c r="E26" s="41"/>
      <c r="F26" s="29"/>
    </row>
    <row r="27" spans="1:6" s="4" customFormat="1">
      <c r="A27" s="25"/>
      <c r="B27" s="26"/>
      <c r="C27" s="27"/>
      <c r="D27" s="28"/>
      <c r="E27" s="28"/>
      <c r="F27" s="29"/>
    </row>
    <row r="28" spans="1:6" s="6" customFormat="1" ht="6" customHeight="1">
      <c r="A28" s="30"/>
      <c r="B28" s="31"/>
      <c r="C28" s="32"/>
      <c r="D28" s="32"/>
      <c r="E28" s="32"/>
      <c r="F28" s="33"/>
    </row>
    <row r="29" spans="1:6" s="13" customFormat="1" ht="18.5">
      <c r="A29" s="34"/>
      <c r="B29" s="35" t="s">
        <v>11</v>
      </c>
      <c r="C29" s="36"/>
      <c r="D29" s="36"/>
      <c r="E29" s="37"/>
      <c r="F29" s="38">
        <f>SUM(F7:F25)</f>
        <v>0</v>
      </c>
    </row>
    <row r="30" spans="1:6" s="7" customFormat="1" ht="15.5">
      <c r="A30" s="8"/>
      <c r="B30" s="9"/>
      <c r="C30" s="8"/>
      <c r="D30" s="8"/>
      <c r="E30" s="10"/>
      <c r="F30" s="11"/>
    </row>
    <row r="31" spans="1:6" s="7" customFormat="1" ht="17.5" customHeight="1">
      <c r="A31" s="47"/>
      <c r="B31" s="48"/>
      <c r="C31" s="48"/>
      <c r="D31" s="48"/>
      <c r="E31" s="48"/>
      <c r="F31" s="49"/>
    </row>
    <row r="32" spans="1:6" s="7" customFormat="1" ht="17.5" customHeight="1">
      <c r="A32" s="50"/>
      <c r="B32" s="51"/>
      <c r="C32" s="51"/>
      <c r="D32" s="51"/>
      <c r="E32" s="51"/>
      <c r="F32" s="52"/>
    </row>
    <row r="33" spans="1:6" s="7" customFormat="1" ht="17.5" customHeight="1">
      <c r="A33" s="50"/>
      <c r="B33" s="51"/>
      <c r="C33" s="51"/>
      <c r="D33" s="51"/>
      <c r="E33" s="51"/>
      <c r="F33" s="52"/>
    </row>
    <row r="34" spans="1:6" s="7" customFormat="1" ht="17.5" customHeight="1">
      <c r="A34" s="53"/>
      <c r="B34" s="54"/>
      <c r="C34" s="54"/>
      <c r="D34" s="54"/>
      <c r="E34" s="54"/>
      <c r="F34" s="55"/>
    </row>
    <row r="35" spans="1:6" s="6" customFormat="1">
      <c r="A35" s="56" t="s">
        <v>2</v>
      </c>
      <c r="B35" s="57"/>
      <c r="C35" s="57"/>
      <c r="D35" s="57"/>
      <c r="E35" s="57"/>
      <c r="F35" s="58"/>
    </row>
    <row r="36" spans="1:6" s="6" customFormat="1">
      <c r="A36" s="2"/>
      <c r="B36" s="14"/>
      <c r="C36" s="14"/>
      <c r="D36" s="14"/>
      <c r="E36" s="14"/>
      <c r="F36" s="2"/>
    </row>
  </sheetData>
  <sheetProtection algorithmName="SHA-512" hashValue="tky7mzoeJQvzPSln/g/83If8+zhpjPpoqLa/oI15cEbfsSDsSoS/Nl2tT2gy20hfAGVelAk7feis+5RC54jOOQ==" saltValue="nobCWnhycUburvAkksLbkA==" spinCount="100000" sheet="1" objects="1" scenarios="1"/>
  <mergeCells count="5">
    <mergeCell ref="A31:F34"/>
    <mergeCell ref="A35:F35"/>
    <mergeCell ref="A1:F1"/>
    <mergeCell ref="A2:F2"/>
    <mergeCell ref="B5:F5"/>
  </mergeCells>
  <phoneticPr fontId="23" type="noConversion"/>
  <printOptions horizontalCentered="1"/>
  <pageMargins left="0.31496062992125984" right="0.31496062992125984" top="0.39370078740157483" bottom="0.39370078740157483" header="0.31496062992125984" footer="0.11811023622047245"/>
  <pageSetup paperSize="9" scale="82" orientation="portrait" r:id="rId1"/>
  <headerFooter>
    <oddFooter>&amp;L&amp;"-,Standard"&amp;8Leistungsverzeichnis / PrsBlt.
HIL_AE_433
© HIL GmbH
&amp;C&amp;"-,Standard"&amp;8
&amp;P von &amp;N&amp;R&amp;"-,Standard"&amp;8
&amp;D</oddFooter>
  </headerFooter>
  <ignoredErrors>
    <ignoredError sqref="A7:A14 A15: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 Aufforderung Angebot</vt:lpstr>
      <vt:lpstr>'Preisblatt Aufforderung Angebot'!Druckbereich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Siz Wagner</dc:creator>
  <cp:lastModifiedBy>Siz Wagner</cp:lastModifiedBy>
  <cp:lastPrinted>2025-05-06T08:13:03Z</cp:lastPrinted>
  <dcterms:created xsi:type="dcterms:W3CDTF">2025-01-13T15:31:42Z</dcterms:created>
  <dcterms:modified xsi:type="dcterms:W3CDTF">2026-08-13T11:39:53Z</dcterms:modified>
</cp:coreProperties>
</file>